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19 Resultados Monitoreo 31-08-2023\"/>
    </mc:Choice>
  </mc:AlternateContent>
  <xr:revisionPtr revIDLastSave="0" documentId="13_ncr:1_{3F3841C8-35AE-4182-B99C-95DEC7FC8D7E}" xr6:coauthVersionLast="47" xr6:coauthVersionMax="47" xr10:uidLastSave="{00000000-0000-0000-0000-000000000000}"/>
  <bookViews>
    <workbookView xWindow="-120" yWindow="-120" windowWidth="29040" windowHeight="158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3" l="1"/>
  <c r="F26" i="3" s="1"/>
  <c r="E27" i="3"/>
  <c r="F27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34" i="3"/>
  <c r="F34" i="3" s="1"/>
  <c r="E35" i="3"/>
  <c r="F35" i="3" s="1"/>
  <c r="E36" i="3"/>
  <c r="F36" i="3" s="1"/>
  <c r="E37" i="3"/>
  <c r="F37" i="3" s="1"/>
  <c r="E38" i="3"/>
  <c r="F38" i="3" s="1"/>
  <c r="E39" i="3"/>
  <c r="F39" i="3" s="1"/>
  <c r="E40" i="3"/>
  <c r="F40" i="3" s="1"/>
  <c r="F24" i="3"/>
  <c r="E4" i="3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E12" i="3"/>
  <c r="F12" i="3" s="1"/>
  <c r="E13" i="3"/>
  <c r="F13" i="3" s="1"/>
  <c r="F14" i="3"/>
  <c r="E15" i="3"/>
  <c r="F15" i="3" s="1"/>
  <c r="E16" i="3"/>
  <c r="F16" i="3" s="1"/>
  <c r="F17" i="3"/>
  <c r="E18" i="3"/>
  <c r="F18" i="3" s="1"/>
  <c r="E25" i="3" l="1"/>
  <c r="F25" i="3" s="1"/>
  <c r="G25" i="3" s="1"/>
  <c r="G26" i="3"/>
  <c r="G27" i="3"/>
  <c r="G28" i="3"/>
  <c r="G29" i="3"/>
  <c r="G30" i="3"/>
  <c r="G31" i="3"/>
  <c r="G32" i="3"/>
  <c r="G33" i="3"/>
  <c r="G35" i="3"/>
  <c r="G40" i="3"/>
  <c r="G17" i="3"/>
  <c r="G18" i="3"/>
  <c r="G4" i="3"/>
  <c r="G5" i="3"/>
  <c r="G6" i="3"/>
  <c r="G7" i="3"/>
  <c r="G8" i="3"/>
  <c r="G9" i="3"/>
  <c r="G10" i="3"/>
  <c r="G11" i="3"/>
  <c r="G12" i="3"/>
  <c r="G13" i="3"/>
  <c r="G14" i="3"/>
  <c r="G15" i="3"/>
  <c r="G36" i="3" l="1"/>
  <c r="G34" i="3"/>
  <c r="G39" i="3"/>
  <c r="G38" i="3"/>
  <c r="G37" i="3"/>
  <c r="G16" i="3"/>
  <c r="E3" i="3"/>
  <c r="F3" i="3" l="1"/>
  <c r="G24" i="3" l="1"/>
  <c r="G3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<sst xmlns="http://schemas.openxmlformats.org/spreadsheetml/2006/main" count="346" uniqueCount="90">
  <si>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</si>
  <si>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</si>
  <si>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</si>
  <si>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</si>
  <si>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</si>
  <si>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</si>
  <si>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</si>
  <si>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</si>
  <si>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</si>
  <si>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</si>
  <si>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</si>
  <si>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</si>
  <si>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</si>
  <si>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</si>
  <si>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</si>
  <si>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</si>
  <si>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</si>
  <si>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</si>
  <si>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</si>
  <si>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</si>
  <si>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</si>
  <si>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</si>
  <si>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</si>
  <si>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</si>
  <si>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</si>
  <si>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</si>
  <si>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</si>
  <si>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</si>
  <si>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</si>
  <si>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</si>
  <si>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</si>
  <si>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</si>
  <si>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</si>
  <si>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</si>
  <si>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</si>
  <si>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</si>
  <si>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</si>
  <si>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</si>
  <si>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</si>
  <si>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</si>
  <si>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</si>
  <si>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</si>
  <si>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</si>
  <si>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</si>
  <si>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</si>
  <si>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</si>
  <si>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</si>
  <si>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</si>
  <si>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</si>
  <si>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</si>
  <si>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</si>
  <si>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</si>
  <si>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</si>
  <si>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</si>
  <si>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</si>
  <si>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</si>
  <si>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</si>
  <si>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</si>
  <si>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</si>
  <si>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</si>
  <si>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</si>
  <si>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</si>
  <si>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</si>
  <si>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</si>
  <si>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</si>
  <si>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</si>
  <si>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</si>
  <si>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</si>
  <si>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</si>
  <si>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</si>
  <si>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</si>
  <si>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</si>
  <si>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</si>
  <si>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</si>
  <si>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</si>
  <si>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</si>
  <si>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</si>
  <si>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</si>
  <si>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</si>
  <si>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</si>
  <si>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</si>
  <si>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</si>
  <si>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</si>
  <si>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&lt;0,2</t>
  </si>
  <si>
    <t>%</t>
  </si>
  <si>
    <t>&lt;0,00034</t>
  </si>
  <si>
    <t>&lt;0,00026</t>
  </si>
  <si>
    <t>&lt;0,00035</t>
  </si>
  <si>
    <t>&lt;0,001</t>
  </si>
  <si>
    <t>&lt;0,005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</si>
</sst>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6" fillId="5" borderId="4" xfId="0" applyNumberFormat="1" applyFont="1" applyFill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2578125" defaultRowHeight="12.75" x14ac:dyDescent="0.2"/>
  <cols>
    <col min="1" max="1" width="3.140625" style="20" bestFit="1" customWidth="1"/>
    <col min="2" max="2" width="11" style="20" bestFit="1" customWidth="1"/>
    <col min="3" max="3" width="24.42578125" style="20" bestFit="1" customWidth="1"/>
    <col min="4" max="4" width="13.140625" style="21" bestFit="1" customWidth="1"/>
    <col min="5" max="5" width="6.5703125" style="20" bestFit="1" customWidth="1"/>
    <col min="6" max="7" width="11.42578125" style="21" customWidth="1"/>
    <col min="8" max="8" width="81.140625" style="20" bestFit="1" customWidth="1"/>
    <col min="9" max="16384" width="11.42578125" style="20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Normal="100" workbookViewId="0">
      <pane xSplit="1" topLeftCell="B1" activePane="topRight" state="frozen"/>
      <selection pane="topRight"/>
    </sheetView>
  </sheetViews>
  <sheetFormatPr baseColWidth="10" defaultColWidth="11.42578125" defaultRowHeight="12.75" x14ac:dyDescent="0.25"/>
  <cols>
    <col min="1" max="1" width="11.42578125" style="2" customWidth="1"/>
    <col min="2" max="2" width="8" style="5" bestFit="1" customWidth="1"/>
    <col min="3" max="8" width="10.42578125" style="5" customWidth="1"/>
    <col min="9" max="9" width="10.5703125" style="5" customWidth="1"/>
    <col min="10" max="12" width="10.42578125" style="5" customWidth="1"/>
    <col min="13" max="13" width="19.140625" style="2" bestFit="1" customWidth="1"/>
    <col min="14" max="14" width="12.42578125" style="2" bestFit="1" customWidth="1"/>
    <col min="15" max="15" width="66.42578125" style="2" customWidth="1"/>
    <col min="16" max="16384" width="11.42578125" style="2"/>
  </cols>
  <sheetData>
    <row r="1" spans="1:14" ht="23.1" customHeight="1" x14ac:dyDescent="0.25">
      <c r="A1" s="6" t="s">
        <v>0</v>
      </c>
      <c r="B1" s="9"/>
      <c r="C1" s="57">
        <v>45169</v>
      </c>
      <c r="D1" s="57">
        <v>45169</v>
      </c>
      <c r="E1" s="57">
        <v>45169</v>
      </c>
      <c r="F1" s="57">
        <v>45169</v>
      </c>
      <c r="G1" s="57">
        <v>45169</v>
      </c>
      <c r="H1" s="57">
        <v>45169</v>
      </c>
      <c r="I1" s="57">
        <v>45169</v>
      </c>
      <c r="J1" s="91">
        <v>45169</v>
      </c>
      <c r="K1" s="57">
        <v>45169</v>
      </c>
      <c r="L1" s="57">
        <v>45169</v>
      </c>
      <c r="M1" s="104" t="s">
        <v>54</v>
      </c>
      <c r="N1" s="106" t="s">
        <v>55</v>
      </c>
    </row>
    <row r="2" spans="1:14" x14ac:dyDescent="0.25">
      <c r="A2" s="7" t="s">
        <v>1</v>
      </c>
      <c r="B2" s="10"/>
      <c r="C2" s="41">
        <v>0.3979166666666667</v>
      </c>
      <c r="D2" s="42">
        <v>0.4284722222222222</v>
      </c>
      <c r="E2" s="42">
        <v>0.41319444444444442</v>
      </c>
      <c r="F2" s="42">
        <v>0.44791666666666669</v>
      </c>
      <c r="G2" s="92">
        <v>0.46458333333333335</v>
      </c>
      <c r="H2" s="42">
        <v>0.3833333333333333</v>
      </c>
      <c r="I2" s="42">
        <v>0.49236111111111108</v>
      </c>
      <c r="J2" s="92">
        <v>0.48194444444444445</v>
      </c>
      <c r="K2" s="42">
        <v>0.35069444444444442</v>
      </c>
      <c r="L2" s="42">
        <v>0.33333333333333331</v>
      </c>
      <c r="M2" s="105"/>
      <c r="N2" s="107"/>
    </row>
    <row r="3" spans="1:14" x14ac:dyDescent="0.25">
      <c r="A3" s="7" t="s">
        <v>2</v>
      </c>
      <c r="B3" s="10"/>
      <c r="C3" s="45" t="s">
        <v>6</v>
      </c>
      <c r="D3" s="37" t="s">
        <v>7</v>
      </c>
      <c r="E3" s="37" t="s">
        <v>8</v>
      </c>
      <c r="F3" s="37" t="s">
        <v>9</v>
      </c>
      <c r="G3" s="93" t="s">
        <v>10</v>
      </c>
      <c r="H3" s="37" t="s">
        <v>11</v>
      </c>
      <c r="I3" s="37" t="s">
        <v>77</v>
      </c>
      <c r="J3" s="93" t="s">
        <v>78</v>
      </c>
      <c r="K3" s="37" t="s">
        <v>14</v>
      </c>
      <c r="L3" s="38" t="s">
        <v>15</v>
      </c>
      <c r="M3" s="105"/>
      <c r="N3" s="107"/>
    </row>
    <row r="4" spans="1:14" ht="13.5" thickBot="1" x14ac:dyDescent="0.3">
      <c r="A4" s="8" t="s">
        <v>3</v>
      </c>
      <c r="B4" s="11" t="s">
        <v>4</v>
      </c>
      <c r="C4" s="46" t="s">
        <v>5</v>
      </c>
      <c r="D4" s="40" t="s">
        <v>5</v>
      </c>
      <c r="E4" s="40" t="s">
        <v>5</v>
      </c>
      <c r="F4" s="40" t="s">
        <v>5</v>
      </c>
      <c r="G4" s="94" t="s">
        <v>5</v>
      </c>
      <c r="H4" s="40" t="s">
        <v>5</v>
      </c>
      <c r="I4" s="40" t="s">
        <v>5</v>
      </c>
      <c r="J4" s="94" t="s">
        <v>5</v>
      </c>
      <c r="K4" s="40" t="s">
        <v>5</v>
      </c>
      <c r="L4" s="39" t="s">
        <v>5</v>
      </c>
      <c r="M4" s="27"/>
      <c r="N4" s="26"/>
    </row>
    <row r="5" spans="1:14" x14ac:dyDescent="0.25">
      <c r="A5" s="6" t="s">
        <v>23</v>
      </c>
      <c r="B5" s="9" t="s">
        <v>24</v>
      </c>
      <c r="C5" s="74">
        <v>18.829999999999998</v>
      </c>
      <c r="D5" s="78">
        <v>19.75</v>
      </c>
      <c r="E5" s="78">
        <v>19.45</v>
      </c>
      <c r="F5" s="78">
        <v>19.97</v>
      </c>
      <c r="G5" s="95" t="s">
        <v>80</v>
      </c>
      <c r="H5" s="78">
        <v>18.13</v>
      </c>
      <c r="I5" s="78">
        <v>19.64</v>
      </c>
      <c r="J5" s="95" t="s">
        <v>53</v>
      </c>
      <c r="K5" s="78">
        <v>19.95</v>
      </c>
      <c r="L5" s="87">
        <v>18.829999999999998</v>
      </c>
      <c r="M5" s="31" t="s">
        <v>51</v>
      </c>
      <c r="N5" s="34" t="s">
        <v>51</v>
      </c>
    </row>
    <row r="6" spans="1:14" x14ac:dyDescent="0.25">
      <c r="A6" s="25" t="s">
        <v>25</v>
      </c>
      <c r="B6" s="10" t="s">
        <v>46</v>
      </c>
      <c r="C6" s="88">
        <v>8.85</v>
      </c>
      <c r="D6" s="47">
        <v>7.16</v>
      </c>
      <c r="E6" s="47">
        <v>6.64</v>
      </c>
      <c r="F6" s="47">
        <v>7.34</v>
      </c>
      <c r="G6" s="96" t="s">
        <v>80</v>
      </c>
      <c r="H6" s="48">
        <v>7.64</v>
      </c>
      <c r="I6" s="47">
        <v>7.24</v>
      </c>
      <c r="J6" s="96" t="s">
        <v>53</v>
      </c>
      <c r="K6" s="89">
        <v>9.2899999999999991</v>
      </c>
      <c r="L6" s="90">
        <v>9.56</v>
      </c>
      <c r="M6" s="32" t="s">
        <v>56</v>
      </c>
      <c r="N6" s="35" t="s">
        <v>57</v>
      </c>
    </row>
    <row r="7" spans="1:14" ht="25.5" x14ac:dyDescent="0.25">
      <c r="A7" s="25" t="s">
        <v>26</v>
      </c>
      <c r="B7" s="10" t="s">
        <v>47</v>
      </c>
      <c r="C7" s="67">
        <v>607</v>
      </c>
      <c r="D7" s="75">
        <v>1633</v>
      </c>
      <c r="E7" s="75">
        <v>1371</v>
      </c>
      <c r="F7" s="75">
        <v>1703</v>
      </c>
      <c r="G7" s="97" t="s">
        <v>80</v>
      </c>
      <c r="H7" s="75">
        <v>1316</v>
      </c>
      <c r="I7" s="75">
        <v>1453</v>
      </c>
      <c r="J7" s="97" t="s">
        <v>53</v>
      </c>
      <c r="K7" s="75">
        <v>856</v>
      </c>
      <c r="L7" s="81">
        <v>1826</v>
      </c>
      <c r="M7" s="32" t="s">
        <v>58</v>
      </c>
      <c r="N7" s="35" t="s">
        <v>51</v>
      </c>
    </row>
    <row r="8" spans="1:14" x14ac:dyDescent="0.25">
      <c r="A8" s="7" t="s">
        <v>27</v>
      </c>
      <c r="B8" s="10" t="s">
        <v>48</v>
      </c>
      <c r="C8" s="66">
        <v>8.4</v>
      </c>
      <c r="D8" s="48">
        <v>8</v>
      </c>
      <c r="E8" s="48">
        <v>8.1999999999999993</v>
      </c>
      <c r="F8" s="48">
        <v>8.3000000000000007</v>
      </c>
      <c r="G8" s="98" t="s">
        <v>80</v>
      </c>
      <c r="H8" s="48">
        <v>8.5</v>
      </c>
      <c r="I8" s="48">
        <v>8.5</v>
      </c>
      <c r="J8" s="98" t="s">
        <v>53</v>
      </c>
      <c r="K8" s="48">
        <v>8.6</v>
      </c>
      <c r="L8" s="80">
        <v>8.5</v>
      </c>
      <c r="M8" s="32" t="s">
        <v>51</v>
      </c>
      <c r="N8" s="35" t="s">
        <v>51</v>
      </c>
    </row>
    <row r="9" spans="1:14" x14ac:dyDescent="0.25">
      <c r="A9" s="7" t="s">
        <v>28</v>
      </c>
      <c r="B9" s="10" t="s">
        <v>48</v>
      </c>
      <c r="C9" s="68">
        <v>101.1</v>
      </c>
      <c r="D9" s="58">
        <v>635.29999999999995</v>
      </c>
      <c r="E9" s="58">
        <v>561.9</v>
      </c>
      <c r="F9" s="58">
        <v>598.1</v>
      </c>
      <c r="G9" s="98" t="s">
        <v>80</v>
      </c>
      <c r="H9" s="58">
        <v>511.3</v>
      </c>
      <c r="I9" s="58">
        <v>623.1</v>
      </c>
      <c r="J9" s="98" t="s">
        <v>53</v>
      </c>
      <c r="K9" s="49">
        <v>10</v>
      </c>
      <c r="L9" s="82">
        <v>352.2</v>
      </c>
      <c r="M9" s="32">
        <v>250</v>
      </c>
      <c r="N9" s="35">
        <v>500</v>
      </c>
    </row>
    <row r="10" spans="1:14" x14ac:dyDescent="0.25">
      <c r="A10" s="7" t="s">
        <v>29</v>
      </c>
      <c r="B10" s="10" t="s">
        <v>48</v>
      </c>
      <c r="C10" s="68">
        <v>17.486999999999998</v>
      </c>
      <c r="D10" s="49">
        <v>239.76599999999999</v>
      </c>
      <c r="E10" s="49">
        <v>151.64400000000001</v>
      </c>
      <c r="F10" s="49">
        <v>258.80599999999998</v>
      </c>
      <c r="G10" s="98" t="s">
        <v>80</v>
      </c>
      <c r="H10" s="49">
        <v>176.876</v>
      </c>
      <c r="I10" s="49">
        <v>156.21</v>
      </c>
      <c r="J10" s="98" t="s">
        <v>53</v>
      </c>
      <c r="K10" s="49">
        <v>53.654000000000003</v>
      </c>
      <c r="L10" s="82">
        <v>246.226</v>
      </c>
      <c r="M10" s="32"/>
      <c r="N10" s="35"/>
    </row>
    <row r="11" spans="1:14" x14ac:dyDescent="0.25">
      <c r="A11" s="7" t="s">
        <v>30</v>
      </c>
      <c r="B11" s="10" t="s">
        <v>48</v>
      </c>
      <c r="C11" s="70">
        <v>18.04</v>
      </c>
      <c r="D11" s="47">
        <v>63.66</v>
      </c>
      <c r="E11" s="47">
        <v>40.43</v>
      </c>
      <c r="F11" s="47">
        <v>68.59</v>
      </c>
      <c r="G11" s="98" t="s">
        <v>80</v>
      </c>
      <c r="H11" s="47">
        <v>49.74</v>
      </c>
      <c r="I11" s="47">
        <v>64.930000000000007</v>
      </c>
      <c r="J11" s="98" t="s">
        <v>53</v>
      </c>
      <c r="K11" s="47">
        <v>6.3</v>
      </c>
      <c r="L11" s="83">
        <v>8.92</v>
      </c>
      <c r="M11" s="32" t="s">
        <v>51</v>
      </c>
      <c r="N11" s="35">
        <v>125</v>
      </c>
    </row>
    <row r="12" spans="1:14" ht="12.6" customHeight="1" x14ac:dyDescent="0.25">
      <c r="A12" s="7" t="s">
        <v>31</v>
      </c>
      <c r="B12" s="10" t="s">
        <v>48</v>
      </c>
      <c r="C12" s="68">
        <v>3.8839999999999999</v>
      </c>
      <c r="D12" s="49">
        <v>4.8419999999999996</v>
      </c>
      <c r="E12" s="49">
        <v>3.6539999999999999</v>
      </c>
      <c r="F12" s="49">
        <v>5.95</v>
      </c>
      <c r="G12" s="98" t="s">
        <v>80</v>
      </c>
      <c r="H12" s="49">
        <v>4.758</v>
      </c>
      <c r="I12" s="49">
        <v>5.726</v>
      </c>
      <c r="J12" s="98" t="s">
        <v>53</v>
      </c>
      <c r="K12" s="49">
        <v>4.3769999999999998</v>
      </c>
      <c r="L12" s="82">
        <v>9.0180000000000007</v>
      </c>
      <c r="M12" s="32" t="s">
        <v>51</v>
      </c>
      <c r="N12" s="35" t="s">
        <v>51</v>
      </c>
    </row>
    <row r="13" spans="1:14" x14ac:dyDescent="0.25">
      <c r="A13" s="7" t="s">
        <v>32</v>
      </c>
      <c r="B13" s="10" t="s">
        <v>48</v>
      </c>
      <c r="C13" s="68">
        <v>85.858000000000004</v>
      </c>
      <c r="D13" s="49">
        <v>116.92400000000001</v>
      </c>
      <c r="E13" s="49">
        <v>78.597999999999999</v>
      </c>
      <c r="F13" s="49">
        <v>123.696</v>
      </c>
      <c r="G13" s="98" t="s">
        <v>80</v>
      </c>
      <c r="H13" s="49">
        <v>110.718</v>
      </c>
      <c r="I13" s="49">
        <v>129.65</v>
      </c>
      <c r="J13" s="98" t="s">
        <v>53</v>
      </c>
      <c r="K13" s="49">
        <v>132.14400000000001</v>
      </c>
      <c r="L13" s="82">
        <v>202.03399999999999</v>
      </c>
      <c r="M13" s="32" t="s">
        <v>51</v>
      </c>
      <c r="N13" s="35" t="s">
        <v>51</v>
      </c>
    </row>
    <row r="14" spans="1:14" x14ac:dyDescent="0.25">
      <c r="A14" s="7" t="s">
        <v>33</v>
      </c>
      <c r="B14" s="10" t="s">
        <v>84</v>
      </c>
      <c r="C14" s="59">
        <v>59.48</v>
      </c>
      <c r="D14" s="47">
        <v>22.35</v>
      </c>
      <c r="E14" s="47">
        <v>22.89</v>
      </c>
      <c r="F14" s="51">
        <v>22.01</v>
      </c>
      <c r="G14" s="98" t="s">
        <v>80</v>
      </c>
      <c r="H14" s="47">
        <v>26.59</v>
      </c>
      <c r="I14" s="51">
        <v>29.3</v>
      </c>
      <c r="J14" s="98" t="s">
        <v>53</v>
      </c>
      <c r="K14" s="60">
        <v>63.66</v>
      </c>
      <c r="L14" s="61">
        <v>39.74</v>
      </c>
      <c r="M14" s="32">
        <v>35</v>
      </c>
      <c r="N14" s="35" t="s">
        <v>51</v>
      </c>
    </row>
    <row r="15" spans="1:14" x14ac:dyDescent="0.25">
      <c r="A15" s="7" t="s">
        <v>34</v>
      </c>
      <c r="B15" s="10" t="s">
        <v>48</v>
      </c>
      <c r="C15" s="70" t="s">
        <v>85</v>
      </c>
      <c r="D15" s="50" t="s">
        <v>85</v>
      </c>
      <c r="E15" s="50" t="s">
        <v>85</v>
      </c>
      <c r="F15" s="50" t="s">
        <v>85</v>
      </c>
      <c r="G15" s="98" t="s">
        <v>80</v>
      </c>
      <c r="H15" s="50" t="s">
        <v>85</v>
      </c>
      <c r="I15" s="50">
        <v>6.0999999999999997E-4</v>
      </c>
      <c r="J15" s="98" t="s">
        <v>53</v>
      </c>
      <c r="K15" s="50" t="s">
        <v>85</v>
      </c>
      <c r="L15" s="84" t="s">
        <v>85</v>
      </c>
      <c r="M15" s="32">
        <v>0.2</v>
      </c>
      <c r="N15" s="35" t="s">
        <v>51</v>
      </c>
    </row>
    <row r="16" spans="1:14" x14ac:dyDescent="0.25">
      <c r="A16" s="7" t="s">
        <v>35</v>
      </c>
      <c r="B16" s="10" t="s">
        <v>48</v>
      </c>
      <c r="C16" s="71" t="s">
        <v>79</v>
      </c>
      <c r="D16" s="50" t="s">
        <v>79</v>
      </c>
      <c r="E16" s="50" t="s">
        <v>79</v>
      </c>
      <c r="F16" s="50" t="s">
        <v>79</v>
      </c>
      <c r="G16" s="98" t="s">
        <v>80</v>
      </c>
      <c r="H16" s="50" t="s">
        <v>79</v>
      </c>
      <c r="I16" s="50" t="s">
        <v>79</v>
      </c>
      <c r="J16" s="98" t="s">
        <v>53</v>
      </c>
      <c r="K16" s="50" t="s">
        <v>79</v>
      </c>
      <c r="L16" s="82" t="s">
        <v>79</v>
      </c>
      <c r="M16" s="32">
        <v>5</v>
      </c>
      <c r="N16" s="35" t="s">
        <v>51</v>
      </c>
    </row>
    <row r="17" spans="1:14" x14ac:dyDescent="0.25">
      <c r="A17" s="7" t="s">
        <v>36</v>
      </c>
      <c r="B17" s="10" t="s">
        <v>48</v>
      </c>
      <c r="C17" s="72">
        <v>1.4599999999999999E-3</v>
      </c>
      <c r="D17" s="64">
        <v>1.2800000000000001E-2</v>
      </c>
      <c r="E17" s="50">
        <v>1.75E-3</v>
      </c>
      <c r="F17" s="64">
        <v>1.7299999999999999E-2</v>
      </c>
      <c r="G17" s="98" t="s">
        <v>80</v>
      </c>
      <c r="H17" s="50">
        <v>1.09E-3</v>
      </c>
      <c r="I17" s="50">
        <v>1.92E-3</v>
      </c>
      <c r="J17" s="98" t="s">
        <v>53</v>
      </c>
      <c r="K17" s="50">
        <v>3.1099999999999999E-3</v>
      </c>
      <c r="L17" s="65">
        <v>1.9300000000000001E-2</v>
      </c>
      <c r="M17" s="32">
        <v>0.1</v>
      </c>
      <c r="N17" s="35">
        <v>0.01</v>
      </c>
    </row>
    <row r="18" spans="1:14" x14ac:dyDescent="0.25">
      <c r="A18" s="7" t="s">
        <v>37</v>
      </c>
      <c r="B18" s="10" t="s">
        <v>48</v>
      </c>
      <c r="C18" s="69">
        <v>5.0000000000000002E-5</v>
      </c>
      <c r="D18" s="50">
        <v>6.0000000000000002E-5</v>
      </c>
      <c r="E18" s="50">
        <v>1E-4</v>
      </c>
      <c r="F18" s="50">
        <v>1.8000000000000001E-4</v>
      </c>
      <c r="G18" s="98" t="s">
        <v>80</v>
      </c>
      <c r="H18" s="50">
        <v>5.0000000000000002E-5</v>
      </c>
      <c r="I18" s="50">
        <v>1.2E-4</v>
      </c>
      <c r="J18" s="98" t="s">
        <v>53</v>
      </c>
      <c r="K18" s="50">
        <v>4.0999999999999999E-4</v>
      </c>
      <c r="L18" s="85">
        <v>1.2E-4</v>
      </c>
      <c r="M18" s="32">
        <v>0.01</v>
      </c>
      <c r="N18" s="35">
        <v>0.01</v>
      </c>
    </row>
    <row r="19" spans="1:14" s="13" customFormat="1" x14ac:dyDescent="0.25">
      <c r="A19" s="43" t="s">
        <v>38</v>
      </c>
      <c r="B19" s="44" t="s">
        <v>48</v>
      </c>
      <c r="C19" s="69">
        <v>3.0100000000000001E-3</v>
      </c>
      <c r="D19" s="50">
        <v>2.52E-2</v>
      </c>
      <c r="E19" s="50">
        <v>6.9199999999999999E-3</v>
      </c>
      <c r="F19" s="50">
        <v>2.4899999999999999E-2</v>
      </c>
      <c r="G19" s="98" t="s">
        <v>80</v>
      </c>
      <c r="H19" s="50" t="s">
        <v>88</v>
      </c>
      <c r="I19" s="50">
        <v>1.0200000000000001E-2</v>
      </c>
      <c r="J19" s="98" t="s">
        <v>53</v>
      </c>
      <c r="K19" s="50">
        <v>4.15E-3</v>
      </c>
      <c r="L19" s="85">
        <v>7.0499999999999998E-3</v>
      </c>
      <c r="M19" s="32">
        <v>0.1</v>
      </c>
      <c r="N19" s="35">
        <v>0.05</v>
      </c>
    </row>
    <row r="20" spans="1:14" x14ac:dyDescent="0.25">
      <c r="A20" s="7" t="s">
        <v>39</v>
      </c>
      <c r="B20" s="10" t="s">
        <v>48</v>
      </c>
      <c r="C20" s="69">
        <v>5.7200000000000003E-3</v>
      </c>
      <c r="D20" s="50">
        <v>8.9599999999999992E-3</v>
      </c>
      <c r="E20" s="50">
        <v>1.09E-2</v>
      </c>
      <c r="F20" s="50">
        <v>1.3299999999999999E-2</v>
      </c>
      <c r="G20" s="98" t="s">
        <v>80</v>
      </c>
      <c r="H20" s="50">
        <v>0.01</v>
      </c>
      <c r="I20" s="50">
        <v>1.4500000000000001E-2</v>
      </c>
      <c r="J20" s="98" t="s">
        <v>53</v>
      </c>
      <c r="K20" s="50">
        <v>9.7000000000000003E-3</v>
      </c>
      <c r="L20" s="85">
        <v>1.6799999999999999E-2</v>
      </c>
      <c r="M20" s="32">
        <v>0.2</v>
      </c>
      <c r="N20" s="35">
        <v>2</v>
      </c>
    </row>
    <row r="21" spans="1:14" x14ac:dyDescent="0.25">
      <c r="A21" s="7" t="s">
        <v>40</v>
      </c>
      <c r="B21" s="10" t="s">
        <v>48</v>
      </c>
      <c r="C21" s="68">
        <v>6.5000000000000002E-2</v>
      </c>
      <c r="D21" s="49">
        <v>0.20399999999999999</v>
      </c>
      <c r="E21" s="58">
        <v>60.77</v>
      </c>
      <c r="F21" s="49">
        <v>0.13600000000000001</v>
      </c>
      <c r="G21" s="98" t="s">
        <v>80</v>
      </c>
      <c r="H21" s="49">
        <v>0.22600000000000001</v>
      </c>
      <c r="I21" s="49">
        <v>0.37</v>
      </c>
      <c r="J21" s="98" t="s">
        <v>53</v>
      </c>
      <c r="K21" s="49">
        <v>0.183</v>
      </c>
      <c r="L21" s="82" t="s">
        <v>89</v>
      </c>
      <c r="M21" s="32">
        <v>5</v>
      </c>
      <c r="N21" s="35">
        <v>0.3</v>
      </c>
    </row>
    <row r="22" spans="1:14" x14ac:dyDescent="0.25">
      <c r="A22" s="7" t="s">
        <v>41</v>
      </c>
      <c r="B22" s="10" t="s">
        <v>48</v>
      </c>
      <c r="C22" s="69">
        <v>8.2799999999999999E-2</v>
      </c>
      <c r="D22" s="64">
        <v>0.14699999999999999</v>
      </c>
      <c r="E22" s="62">
        <v>1.06</v>
      </c>
      <c r="F22" s="63">
        <v>0.29299999999999998</v>
      </c>
      <c r="G22" s="98" t="s">
        <v>80</v>
      </c>
      <c r="H22" s="62">
        <v>0.42</v>
      </c>
      <c r="I22" s="62">
        <v>0.28499999999999998</v>
      </c>
      <c r="J22" s="98" t="s">
        <v>53</v>
      </c>
      <c r="K22" s="62">
        <v>0.248</v>
      </c>
      <c r="L22" s="65">
        <v>0.19900000000000001</v>
      </c>
      <c r="M22" s="32">
        <v>0.2</v>
      </c>
      <c r="N22" s="35">
        <v>0.1</v>
      </c>
    </row>
    <row r="23" spans="1:14" x14ac:dyDescent="0.25">
      <c r="A23" s="7" t="s">
        <v>42</v>
      </c>
      <c r="B23" s="10" t="s">
        <v>48</v>
      </c>
      <c r="C23" s="69">
        <v>1.92E-3</v>
      </c>
      <c r="D23" s="50">
        <v>1.2800000000000001E-3</v>
      </c>
      <c r="E23" s="50">
        <v>5.9999999999999995E-4</v>
      </c>
      <c r="F23" s="50">
        <v>1.48E-3</v>
      </c>
      <c r="G23" s="98" t="s">
        <v>80</v>
      </c>
      <c r="H23" s="50">
        <v>1.1000000000000001E-3</v>
      </c>
      <c r="I23" s="50" t="s">
        <v>86</v>
      </c>
      <c r="J23" s="98" t="s">
        <v>53</v>
      </c>
      <c r="K23" s="50" t="s">
        <v>86</v>
      </c>
      <c r="L23" s="85">
        <v>2.0500000000000002E-3</v>
      </c>
      <c r="M23" s="32">
        <v>0.01</v>
      </c>
      <c r="N23" s="35" t="s">
        <v>51</v>
      </c>
    </row>
    <row r="24" spans="1:14" x14ac:dyDescent="0.25">
      <c r="A24" s="7" t="s">
        <v>43</v>
      </c>
      <c r="B24" s="10" t="s">
        <v>48</v>
      </c>
      <c r="C24" s="69" t="s">
        <v>87</v>
      </c>
      <c r="D24" s="50">
        <v>7.2300000000000003E-3</v>
      </c>
      <c r="E24" s="50">
        <v>5.13E-3</v>
      </c>
      <c r="F24" s="50">
        <v>7.9000000000000008E-3</v>
      </c>
      <c r="G24" s="98" t="s">
        <v>80</v>
      </c>
      <c r="H24" s="50">
        <v>6.0499999999999998E-3</v>
      </c>
      <c r="I24" s="50">
        <v>4.5500000000000002E-3</v>
      </c>
      <c r="J24" s="98" t="s">
        <v>53</v>
      </c>
      <c r="K24" s="50">
        <v>1.4499999999999999E-3</v>
      </c>
      <c r="L24" s="85">
        <v>1.1599999999999999E-2</v>
      </c>
      <c r="M24" s="32">
        <v>0.2</v>
      </c>
      <c r="N24" s="35" t="s">
        <v>51</v>
      </c>
    </row>
    <row r="25" spans="1:14" x14ac:dyDescent="0.25">
      <c r="A25" s="7" t="s">
        <v>44</v>
      </c>
      <c r="B25" s="10" t="s">
        <v>48</v>
      </c>
      <c r="C25" s="69">
        <v>1.1100000000000001E-3</v>
      </c>
      <c r="D25" s="50">
        <v>1.47E-3</v>
      </c>
      <c r="E25" s="50">
        <v>1.75E-3</v>
      </c>
      <c r="F25" s="50">
        <v>1.39E-3</v>
      </c>
      <c r="G25" s="98" t="s">
        <v>80</v>
      </c>
      <c r="H25" s="50">
        <v>1.92E-3</v>
      </c>
      <c r="I25" s="50">
        <v>1.83E-3</v>
      </c>
      <c r="J25" s="98" t="s">
        <v>53</v>
      </c>
      <c r="K25" s="50">
        <v>1.1900000000000001E-3</v>
      </c>
      <c r="L25" s="85">
        <v>1.06E-3</v>
      </c>
      <c r="M25" s="32">
        <v>5</v>
      </c>
      <c r="N25" s="35">
        <v>0.05</v>
      </c>
    </row>
    <row r="26" spans="1:14" x14ac:dyDescent="0.25">
      <c r="A26" s="7" t="s">
        <v>45</v>
      </c>
      <c r="B26" s="10" t="s">
        <v>48</v>
      </c>
      <c r="C26" s="69">
        <v>9.3999999999999997E-4</v>
      </c>
      <c r="D26" s="50">
        <v>5.7099999999999998E-3</v>
      </c>
      <c r="E26" s="50">
        <v>2.2699999999999999E-3</v>
      </c>
      <c r="F26" s="50">
        <v>6.2599999999999999E-3</v>
      </c>
      <c r="G26" s="98" t="s">
        <v>80</v>
      </c>
      <c r="H26" s="50">
        <v>4.0200000000000001E-3</v>
      </c>
      <c r="I26" s="50">
        <v>2.0600000000000002E-3</v>
      </c>
      <c r="J26" s="98" t="s">
        <v>53</v>
      </c>
      <c r="K26" s="50">
        <v>2.47E-3</v>
      </c>
      <c r="L26" s="85">
        <v>3.49E-3</v>
      </c>
      <c r="M26" s="32">
        <v>0.02</v>
      </c>
      <c r="N26" s="35">
        <v>0.01</v>
      </c>
    </row>
    <row r="27" spans="1:14" x14ac:dyDescent="0.25">
      <c r="A27" s="7" t="s">
        <v>49</v>
      </c>
      <c r="B27" s="10" t="s">
        <v>48</v>
      </c>
      <c r="C27" s="69">
        <v>3.2599999999999997E-2</v>
      </c>
      <c r="D27" s="76">
        <v>2.8400000000000002E-2</v>
      </c>
      <c r="E27" s="50">
        <v>3.9300000000000002E-2</v>
      </c>
      <c r="F27" s="50">
        <v>5.8900000000000001E-2</v>
      </c>
      <c r="G27" s="98" t="s">
        <v>80</v>
      </c>
      <c r="H27" s="50">
        <v>4.2999999999999997E-2</v>
      </c>
      <c r="I27" s="50">
        <v>4.8300000000000003E-2</v>
      </c>
      <c r="J27" s="98" t="s">
        <v>53</v>
      </c>
      <c r="K27" s="50">
        <v>6.5799999999999997E-2</v>
      </c>
      <c r="L27" s="85">
        <v>0.13700000000000001</v>
      </c>
      <c r="M27" s="32">
        <v>2</v>
      </c>
      <c r="N27" s="35">
        <v>3</v>
      </c>
    </row>
    <row r="28" spans="1:14" ht="13.5" thickBot="1" x14ac:dyDescent="0.3">
      <c r="A28" s="8" t="s">
        <v>50</v>
      </c>
      <c r="B28" s="11" t="s">
        <v>48</v>
      </c>
      <c r="C28" s="73" t="s">
        <v>83</v>
      </c>
      <c r="D28" s="77">
        <v>25.9</v>
      </c>
      <c r="E28" s="77">
        <v>3.9</v>
      </c>
      <c r="F28" s="79">
        <v>26.5</v>
      </c>
      <c r="G28" s="99" t="s">
        <v>80</v>
      </c>
      <c r="H28" s="77">
        <v>15.2</v>
      </c>
      <c r="I28" s="79">
        <v>7.3</v>
      </c>
      <c r="J28" s="99" t="s">
        <v>53</v>
      </c>
      <c r="K28" s="79">
        <v>1.1000000000000001</v>
      </c>
      <c r="L28" s="86">
        <v>0.6</v>
      </c>
      <c r="M28" s="33" t="s">
        <v>51</v>
      </c>
      <c r="N28" s="36" t="s">
        <v>51</v>
      </c>
    </row>
    <row r="30" spans="1:14" x14ac:dyDescent="0.25">
      <c r="A30" s="12" t="s">
        <v>60</v>
      </c>
      <c r="B30" s="17"/>
      <c r="C30" s="100" t="s">
        <v>61</v>
      </c>
      <c r="D30" s="100"/>
      <c r="E30" s="100"/>
    </row>
    <row r="31" spans="1:14" x14ac:dyDescent="0.25">
      <c r="A31" s="13"/>
      <c r="B31" s="15"/>
      <c r="C31" s="100" t="s">
        <v>62</v>
      </c>
      <c r="D31" s="100"/>
      <c r="E31" s="100"/>
    </row>
    <row r="32" spans="1:14" x14ac:dyDescent="0.25">
      <c r="B32" s="14"/>
      <c r="C32" s="100" t="s">
        <v>63</v>
      </c>
      <c r="D32" s="100"/>
      <c r="E32" s="100"/>
    </row>
    <row r="34" spans="1:5" x14ac:dyDescent="0.25">
      <c r="A34" s="12" t="s">
        <v>59</v>
      </c>
      <c r="B34" s="1" t="s">
        <v>52</v>
      </c>
      <c r="C34" s="101" t="s">
        <v>64</v>
      </c>
      <c r="D34" s="102"/>
      <c r="E34" s="103"/>
    </row>
    <row r="35" spans="1:5" ht="30" customHeight="1" x14ac:dyDescent="0.25">
      <c r="B35" s="1" t="s">
        <v>53</v>
      </c>
      <c r="C35" s="100" t="s">
        <v>81</v>
      </c>
      <c r="D35" s="100"/>
      <c r="E35" s="100"/>
    </row>
    <row r="36" spans="1:5" x14ac:dyDescent="0.25">
      <c r="B36" s="1" t="s">
        <v>80</v>
      </c>
      <c r="C36" s="100" t="s">
        <v>82</v>
      </c>
      <c r="D36" s="100"/>
      <c r="E36" s="100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40"/>
  <sheetViews>
    <sheetView zoomScale="80" zoomScaleNormal="80" workbookViewId="0">
      <selection activeCell="D31" sqref="D31"/>
    </sheetView>
  </sheetViews>
  <sheetFormatPr baseColWidth="10" defaultColWidth="11.42578125" defaultRowHeight="12.75" x14ac:dyDescent="0.2"/>
  <cols>
    <col min="1" max="3" width="11.42578125" style="24"/>
    <col min="4" max="4" width="12.42578125" style="24" customWidth="1"/>
    <col min="5" max="5" width="11.42578125" style="24"/>
    <col min="6" max="6" width="13.42578125" style="24" bestFit="1" customWidth="1"/>
    <col min="7" max="7" width="124.85546875" style="23" bestFit="1" customWidth="1"/>
    <col min="8" max="8" width="13.140625" style="23" bestFit="1" customWidth="1"/>
    <col min="9" max="16384" width="11.42578125" style="23"/>
  </cols>
  <sheetData>
    <row r="1" spans="1:7" x14ac:dyDescent="0.2">
      <c r="A1" s="108" t="s">
        <v>71</v>
      </c>
      <c r="B1" s="108" t="s">
        <v>3</v>
      </c>
      <c r="C1" s="108" t="s">
        <v>5</v>
      </c>
      <c r="D1" s="108" t="s">
        <v>4</v>
      </c>
      <c r="E1" s="109" t="s">
        <v>72</v>
      </c>
      <c r="F1" s="109"/>
      <c r="G1" s="108" t="s">
        <v>76</v>
      </c>
    </row>
    <row r="2" spans="1:7" x14ac:dyDescent="0.2">
      <c r="A2" s="108"/>
      <c r="B2" s="108"/>
      <c r="C2" s="108"/>
      <c r="D2" s="108"/>
      <c r="E2" s="22" t="s">
        <v>74</v>
      </c>
      <c r="F2" s="22" t="s">
        <v>75</v>
      </c>
      <c r="G2" s="108"/>
    </row>
    <row r="3" spans="1:7" s="55" customFormat="1" x14ac:dyDescent="0.2">
      <c r="A3" s="45" t="s">
        <v>6</v>
      </c>
      <c r="B3" s="51" t="s">
        <v>33</v>
      </c>
      <c r="C3" s="47">
        <v>59.48</v>
      </c>
      <c r="D3" s="52" t="s">
        <v>84</v>
      </c>
      <c r="E3" s="48">
        <f>VLOOKUP(B3,'Tabla N°2'!$A$5:$M$28,13,FALSE)</f>
        <v>35</v>
      </c>
      <c r="F3" s="53">
        <f>ROUND((ABS(+(E3-C3)/E3)*100),0)</f>
        <v>70</v>
      </c>
      <c r="G3" s="54" t="str">
        <f t="shared" ref="G3" si="0">CONCATENATE("En el ",A3," se detecta una superación de la concentración de ",B3,", correspondiente a un ",F3,"% respecto de la Norma NCh 1333")</f>
        <v>En el Pozo 8 se detecta una superación de la concentración de %Na, correspondiente a un 70% respecto de la Norma NCh 1333</v>
      </c>
    </row>
    <row r="4" spans="1:7" s="55" customFormat="1" x14ac:dyDescent="0.2">
      <c r="A4" s="45" t="s">
        <v>7</v>
      </c>
      <c r="B4" s="51" t="s">
        <v>28</v>
      </c>
      <c r="C4" s="49">
        <v>635.29999999999995</v>
      </c>
      <c r="D4" s="52" t="s">
        <v>48</v>
      </c>
      <c r="E4" s="48">
        <f>VLOOKUP(B4,'Tabla N°2'!$A$5:$M$28,13,FALSE)</f>
        <v>250</v>
      </c>
      <c r="F4" s="53">
        <f t="shared" ref="F4:F18" si="1">ROUND((ABS(+(E4-C4)/E4)*100),0)</f>
        <v>154</v>
      </c>
      <c r="G4" s="54" t="str">
        <f t="shared" ref="G4:G18" si="2">CONCATENATE("En el ",A4," se detecta una superación de la concentración de ",B4,", correspondiente a un ",F4,"% respecto de la Norma NCh 1333")</f>
        <v>En el Pozo 2 se detecta una superación de la concentración de Sulfato, correspondiente a un 154% respecto de la Norma NCh 1333</v>
      </c>
    </row>
    <row r="5" spans="1:7" s="55" customFormat="1" x14ac:dyDescent="0.2">
      <c r="A5" s="45" t="s">
        <v>8</v>
      </c>
      <c r="B5" s="51" t="s">
        <v>28</v>
      </c>
      <c r="C5" s="49">
        <v>561.9</v>
      </c>
      <c r="D5" s="52" t="s">
        <v>48</v>
      </c>
      <c r="E5" s="48">
        <f>VLOOKUP(B5,'Tabla N°2'!$A$5:$M$28,13,FALSE)</f>
        <v>250</v>
      </c>
      <c r="F5" s="53">
        <f t="shared" si="1"/>
        <v>125</v>
      </c>
      <c r="G5" s="54" t="str">
        <f t="shared" si="2"/>
        <v>En el Pozo 14 se detecta una superación de la concentración de Sulfato, correspondiente a un 125% respecto de la Norma NCh 1333</v>
      </c>
    </row>
    <row r="6" spans="1:7" s="55" customFormat="1" x14ac:dyDescent="0.2">
      <c r="A6" s="45" t="s">
        <v>8</v>
      </c>
      <c r="B6" s="51" t="s">
        <v>40</v>
      </c>
      <c r="C6" s="49">
        <v>60.77</v>
      </c>
      <c r="D6" s="52" t="s">
        <v>48</v>
      </c>
      <c r="E6" s="48">
        <f>VLOOKUP(B6,'Tabla N°2'!$A$5:$M$28,13,FALSE)</f>
        <v>5</v>
      </c>
      <c r="F6" s="53">
        <f t="shared" si="1"/>
        <v>1115</v>
      </c>
      <c r="G6" s="54" t="str">
        <f t="shared" si="2"/>
        <v>En el Pozo 14 se detecta una superación de la concentración de Hierro, correspondiente a un 1115% respecto de la Norma NCh 1333</v>
      </c>
    </row>
    <row r="7" spans="1:7" s="55" customFormat="1" x14ac:dyDescent="0.2">
      <c r="A7" s="45" t="s">
        <v>8</v>
      </c>
      <c r="B7" s="51" t="s">
        <v>41</v>
      </c>
      <c r="C7" s="50">
        <v>1.06</v>
      </c>
      <c r="D7" s="52" t="s">
        <v>48</v>
      </c>
      <c r="E7" s="48">
        <f>VLOOKUP(B7,'Tabla N°2'!$A$5:$M$28,13,FALSE)</f>
        <v>0.2</v>
      </c>
      <c r="F7" s="53">
        <f t="shared" si="1"/>
        <v>430</v>
      </c>
      <c r="G7" s="54" t="str">
        <f t="shared" si="2"/>
        <v>En el Pozo 14 se detecta una superación de la concentración de Manganeso, correspondiente a un 430% respecto de la Norma NCh 1333</v>
      </c>
    </row>
    <row r="8" spans="1:7" s="55" customFormat="1" x14ac:dyDescent="0.2">
      <c r="A8" s="45" t="s">
        <v>9</v>
      </c>
      <c r="B8" s="51" t="s">
        <v>28</v>
      </c>
      <c r="C8" s="49">
        <v>598.1</v>
      </c>
      <c r="D8" s="52" t="s">
        <v>48</v>
      </c>
      <c r="E8" s="48">
        <f>VLOOKUP(B8,'Tabla N°2'!$A$5:$M$28,13,FALSE)</f>
        <v>250</v>
      </c>
      <c r="F8" s="53">
        <f t="shared" si="1"/>
        <v>139</v>
      </c>
      <c r="G8" s="54" t="str">
        <f t="shared" si="2"/>
        <v>En el Pozo 5 se detecta una superación de la concentración de Sulfato, correspondiente a un 139% respecto de la Norma NCh 1333</v>
      </c>
    </row>
    <row r="9" spans="1:7" s="55" customFormat="1" x14ac:dyDescent="0.2">
      <c r="A9" s="45" t="s">
        <v>9</v>
      </c>
      <c r="B9" s="51" t="s">
        <v>41</v>
      </c>
      <c r="C9" s="56">
        <v>0.29299999999999998</v>
      </c>
      <c r="D9" s="52" t="s">
        <v>48</v>
      </c>
      <c r="E9" s="48">
        <f>VLOOKUP(B9,'Tabla N°2'!$A$5:$M$28,13,FALSE)</f>
        <v>0.2</v>
      </c>
      <c r="F9" s="53">
        <f t="shared" si="1"/>
        <v>47</v>
      </c>
      <c r="G9" s="54" t="str">
        <f t="shared" si="2"/>
        <v>En el Pozo 5 se detecta una superación de la concentración de Manganeso, correspondiente a un 47% respecto de la Norma NCh 1333</v>
      </c>
    </row>
    <row r="10" spans="1:7" s="55" customFormat="1" x14ac:dyDescent="0.2">
      <c r="A10" s="45" t="s">
        <v>11</v>
      </c>
      <c r="B10" s="51" t="s">
        <v>28</v>
      </c>
      <c r="C10" s="49">
        <v>511.3</v>
      </c>
      <c r="D10" s="52" t="s">
        <v>48</v>
      </c>
      <c r="E10" s="48">
        <f>VLOOKUP(B10,'Tabla N°2'!$A$5:$M$28,13,FALSE)</f>
        <v>250</v>
      </c>
      <c r="F10" s="53">
        <f t="shared" si="1"/>
        <v>105</v>
      </c>
      <c r="G10" s="54" t="str">
        <f t="shared" si="2"/>
        <v>En el Pozo 12 se detecta una superación de la concentración de Sulfato, correspondiente a un 105% respecto de la Norma NCh 1333</v>
      </c>
    </row>
    <row r="11" spans="1:7" s="55" customFormat="1" x14ac:dyDescent="0.2">
      <c r="A11" s="45" t="s">
        <v>11</v>
      </c>
      <c r="B11" s="51" t="s">
        <v>41</v>
      </c>
      <c r="C11" s="50">
        <v>0.42</v>
      </c>
      <c r="D11" s="52" t="s">
        <v>48</v>
      </c>
      <c r="E11" s="48">
        <f>VLOOKUP(B11,'Tabla N°2'!$A$5:$M$28,13,FALSE)</f>
        <v>0.2</v>
      </c>
      <c r="F11" s="53">
        <f t="shared" si="1"/>
        <v>110</v>
      </c>
      <c r="G11" s="54" t="str">
        <f t="shared" si="2"/>
        <v>En el Pozo 12 se detecta una superación de la concentración de Manganeso, correspondiente a un 110% respecto de la Norma NCh 1333</v>
      </c>
    </row>
    <row r="12" spans="1:7" s="55" customFormat="1" x14ac:dyDescent="0.2">
      <c r="A12" s="45" t="s">
        <v>77</v>
      </c>
      <c r="B12" s="51" t="s">
        <v>28</v>
      </c>
      <c r="C12" s="49">
        <v>623.1</v>
      </c>
      <c r="D12" s="52" t="s">
        <v>48</v>
      </c>
      <c r="E12" s="48">
        <f>VLOOKUP(B12,'Tabla N°2'!$A$5:$M$28,13,FALSE)</f>
        <v>250</v>
      </c>
      <c r="F12" s="53">
        <f t="shared" si="1"/>
        <v>149</v>
      </c>
      <c r="G12" s="54" t="str">
        <f t="shared" si="2"/>
        <v>En el Pozo HA-1 se detecta una superación de la concentración de Sulfato, correspondiente a un 149% respecto de la Norma NCh 1333</v>
      </c>
    </row>
    <row r="13" spans="1:7" s="55" customFormat="1" x14ac:dyDescent="0.2">
      <c r="A13" s="45" t="s">
        <v>77</v>
      </c>
      <c r="B13" s="51" t="s">
        <v>41</v>
      </c>
      <c r="C13" s="50">
        <v>0.28499999999999998</v>
      </c>
      <c r="D13" s="52" t="s">
        <v>48</v>
      </c>
      <c r="E13" s="48">
        <f>VLOOKUP(B13,'Tabla N°2'!$A$5:$M$28,13,FALSE)</f>
        <v>0.2</v>
      </c>
      <c r="F13" s="53">
        <f t="shared" si="1"/>
        <v>43</v>
      </c>
      <c r="G13" s="54" t="str">
        <f t="shared" si="2"/>
        <v>En el Pozo HA-1 se detecta una superación de la concentración de Manganeso, correspondiente a un 43% respecto de la Norma NCh 1333</v>
      </c>
    </row>
    <row r="14" spans="1:7" s="55" customFormat="1" x14ac:dyDescent="0.2">
      <c r="A14" s="45" t="s">
        <v>14</v>
      </c>
      <c r="B14" s="51" t="s">
        <v>25</v>
      </c>
      <c r="C14" s="47">
        <v>9.2899999999999991</v>
      </c>
      <c r="D14" s="52" t="s">
        <v>46</v>
      </c>
      <c r="E14" s="48">
        <v>9</v>
      </c>
      <c r="F14" s="53">
        <f t="shared" si="1"/>
        <v>3</v>
      </c>
      <c r="G14" s="54" t="str">
        <f t="shared" si="2"/>
        <v>En el Pozo 15 se detecta una superación de la concentración de pH, correspondiente a un 3% respecto de la Norma NCh 1333</v>
      </c>
    </row>
    <row r="15" spans="1:7" s="55" customFormat="1" x14ac:dyDescent="0.2">
      <c r="A15" s="45" t="s">
        <v>14</v>
      </c>
      <c r="B15" s="51" t="s">
        <v>33</v>
      </c>
      <c r="C15" s="49">
        <v>63.66</v>
      </c>
      <c r="D15" s="52" t="s">
        <v>84</v>
      </c>
      <c r="E15" s="48">
        <f>VLOOKUP(B15,'Tabla N°2'!$A$5:$M$28,13,FALSE)</f>
        <v>35</v>
      </c>
      <c r="F15" s="53">
        <f t="shared" si="1"/>
        <v>82</v>
      </c>
      <c r="G15" s="54" t="str">
        <f t="shared" si="2"/>
        <v>En el Pozo 15 se detecta una superación de la concentración de %Na, correspondiente a un 82% respecto de la Norma NCh 1333</v>
      </c>
    </row>
    <row r="16" spans="1:7" s="55" customFormat="1" x14ac:dyDescent="0.2">
      <c r="A16" s="45" t="s">
        <v>14</v>
      </c>
      <c r="B16" s="51" t="s">
        <v>41</v>
      </c>
      <c r="C16" s="50">
        <v>0.248</v>
      </c>
      <c r="D16" s="52" t="s">
        <v>48</v>
      </c>
      <c r="E16" s="48">
        <f>VLOOKUP(B16,'Tabla N°2'!$A$5:$M$28,13,FALSE)</f>
        <v>0.2</v>
      </c>
      <c r="F16" s="53">
        <f t="shared" si="1"/>
        <v>24</v>
      </c>
      <c r="G16" s="54" t="str">
        <f t="shared" si="2"/>
        <v>En el Pozo 15 se detecta una superación de la concentración de Manganeso, correspondiente a un 24% respecto de la Norma NCh 1333</v>
      </c>
    </row>
    <row r="17" spans="1:7" s="55" customFormat="1" x14ac:dyDescent="0.2">
      <c r="A17" s="45" t="s">
        <v>15</v>
      </c>
      <c r="B17" s="51" t="s">
        <v>25</v>
      </c>
      <c r="C17" s="47">
        <v>9.56</v>
      </c>
      <c r="D17" s="52" t="s">
        <v>46</v>
      </c>
      <c r="E17" s="48">
        <v>9</v>
      </c>
      <c r="F17" s="53">
        <f t="shared" si="1"/>
        <v>6</v>
      </c>
      <c r="G17" s="54" t="str">
        <f t="shared" si="2"/>
        <v>En el Pozo 16 se detecta una superación de la concentración de pH, correspondiente a un 6% respecto de la Norma NCh 1333</v>
      </c>
    </row>
    <row r="18" spans="1:7" s="55" customFormat="1" x14ac:dyDescent="0.2">
      <c r="A18" s="45" t="s">
        <v>15</v>
      </c>
      <c r="B18" s="51" t="s">
        <v>33</v>
      </c>
      <c r="C18" s="47">
        <v>39.74</v>
      </c>
      <c r="D18" s="52" t="s">
        <v>84</v>
      </c>
      <c r="E18" s="48">
        <f>VLOOKUP(B18,'Tabla N°2'!$A$5:$M$28,13,FALSE)</f>
        <v>35</v>
      </c>
      <c r="F18" s="53">
        <f t="shared" si="1"/>
        <v>14</v>
      </c>
      <c r="G18" s="54" t="str">
        <f t="shared" si="2"/>
        <v>En el Pozo 16 se detecta una superación de la concentración de %Na, correspondiente a un 14% respecto de la Norma NCh 1333</v>
      </c>
    </row>
    <row r="19" spans="1:7" x14ac:dyDescent="0.2">
      <c r="A19" s="28"/>
      <c r="B19" s="2"/>
      <c r="C19" s="28"/>
      <c r="E19" s="5"/>
      <c r="F19" s="29"/>
      <c r="G19" s="30"/>
    </row>
    <row r="22" spans="1:7" x14ac:dyDescent="0.2">
      <c r="A22" s="108" t="s">
        <v>71</v>
      </c>
      <c r="B22" s="108" t="s">
        <v>3</v>
      </c>
      <c r="C22" s="108" t="s">
        <v>5</v>
      </c>
      <c r="D22" s="108" t="s">
        <v>4</v>
      </c>
      <c r="E22" s="110" t="s">
        <v>73</v>
      </c>
      <c r="F22" s="110"/>
      <c r="G22" s="108" t="s">
        <v>76</v>
      </c>
    </row>
    <row r="23" spans="1:7" x14ac:dyDescent="0.2">
      <c r="A23" s="108"/>
      <c r="B23" s="108"/>
      <c r="C23" s="108"/>
      <c r="D23" s="108"/>
      <c r="E23" s="22" t="s">
        <v>74</v>
      </c>
      <c r="F23" s="22" t="s">
        <v>75</v>
      </c>
      <c r="G23" s="108"/>
    </row>
    <row r="24" spans="1:7" s="55" customFormat="1" x14ac:dyDescent="0.2">
      <c r="A24" s="45" t="s">
        <v>6</v>
      </c>
      <c r="B24" s="51" t="s">
        <v>25</v>
      </c>
      <c r="C24" s="47">
        <v>8.85</v>
      </c>
      <c r="D24" s="52" t="s">
        <v>46</v>
      </c>
      <c r="E24" s="48">
        <v>8.5</v>
      </c>
      <c r="F24" s="53">
        <f t="shared" ref="F24" si="3">ROUND((ABS(+(E24-C24)/E24)*100),0)</f>
        <v>4</v>
      </c>
      <c r="G24" s="54" t="str">
        <f t="shared" ref="G24" si="4">CONCATENATE("En el ",A24," se detecta una superación de la concentración de ",B24,", correspondiente a un ",F24,"% respecto de la Norma NCh 409")</f>
        <v>En el Pozo 8 se detecta una superación de la concentración de pH, correspondiente a un 4% respecto de la Norma NCh 409</v>
      </c>
    </row>
    <row r="25" spans="1:7" s="55" customFormat="1" x14ac:dyDescent="0.2">
      <c r="A25" s="45" t="s">
        <v>7</v>
      </c>
      <c r="B25" s="51" t="s">
        <v>28</v>
      </c>
      <c r="C25" s="47">
        <v>635.29999999999995</v>
      </c>
      <c r="D25" s="52" t="s">
        <v>48</v>
      </c>
      <c r="E25" s="48">
        <f>VLOOKUP(B25,'Tabla N°2'!$A$5:$N$28,14,FALSE)</f>
        <v>500</v>
      </c>
      <c r="F25" s="53">
        <f t="shared" ref="F25:F26" si="5">ROUND((ABS(+(E25-C25)/E25)*100),0)</f>
        <v>27</v>
      </c>
      <c r="G25" s="54" t="str">
        <f t="shared" ref="G25:G40" si="6">CONCATENATE("En el ",A25," se detecta una superación de la concentración de ",B25,", correspondiente a un ",F25,"% respecto de la Norma NCh 409")</f>
        <v>En el Pozo 2 se detecta una superación de la concentración de Sulfato, correspondiente a un 27% respecto de la Norma NCh 409</v>
      </c>
    </row>
    <row r="26" spans="1:7" s="55" customFormat="1" x14ac:dyDescent="0.2">
      <c r="A26" s="45" t="s">
        <v>7</v>
      </c>
      <c r="B26" s="51" t="s">
        <v>36</v>
      </c>
      <c r="C26" s="47">
        <v>1.2800000000000001E-2</v>
      </c>
      <c r="D26" s="52" t="s">
        <v>48</v>
      </c>
      <c r="E26" s="48">
        <f>VLOOKUP(B26,'Tabla N°2'!$A$5:$N$28,14,FALSE)</f>
        <v>0.01</v>
      </c>
      <c r="F26" s="53">
        <f t="shared" si="5"/>
        <v>28</v>
      </c>
      <c r="G26" s="54" t="str">
        <f t="shared" si="6"/>
        <v>En el Pozo 2 se detecta una superación de la concentración de Arsénico, correspondiente a un 28% respecto de la Norma NCh 409</v>
      </c>
    </row>
    <row r="27" spans="1:7" s="55" customFormat="1" x14ac:dyDescent="0.2">
      <c r="A27" s="45" t="s">
        <v>7</v>
      </c>
      <c r="B27" s="51" t="s">
        <v>41</v>
      </c>
      <c r="C27" s="50">
        <v>0.14699999999999999</v>
      </c>
      <c r="D27" s="52" t="s">
        <v>48</v>
      </c>
      <c r="E27" s="48">
        <f>VLOOKUP(B27,'Tabla N°2'!$A$5:$N$28,14,FALSE)</f>
        <v>0.1</v>
      </c>
      <c r="F27" s="53">
        <f t="shared" ref="F27:F40" si="7">ROUND((ABS(+(E27-C27)/E27)*100),0)</f>
        <v>47</v>
      </c>
      <c r="G27" s="54" t="str">
        <f t="shared" si="6"/>
        <v>En el Pozo 2 se detecta una superación de la concentración de Manganeso, correspondiente a un 47% respecto de la Norma NCh 409</v>
      </c>
    </row>
    <row r="28" spans="1:7" s="55" customFormat="1" x14ac:dyDescent="0.2">
      <c r="A28" s="45" t="s">
        <v>8</v>
      </c>
      <c r="B28" s="51" t="s">
        <v>28</v>
      </c>
      <c r="C28" s="49">
        <v>561.9</v>
      </c>
      <c r="D28" s="52" t="s">
        <v>48</v>
      </c>
      <c r="E28" s="48">
        <f>VLOOKUP(B28,'Tabla N°2'!$A$5:$N$28,14,FALSE)</f>
        <v>500</v>
      </c>
      <c r="F28" s="53">
        <f t="shared" si="7"/>
        <v>12</v>
      </c>
      <c r="G28" s="54" t="str">
        <f t="shared" si="6"/>
        <v>En el Pozo 14 se detecta una superación de la concentración de Sulfato, correspondiente a un 12% respecto de la Norma NCh 409</v>
      </c>
    </row>
    <row r="29" spans="1:7" s="55" customFormat="1" x14ac:dyDescent="0.2">
      <c r="A29" s="45" t="s">
        <v>8</v>
      </c>
      <c r="B29" s="51" t="s">
        <v>40</v>
      </c>
      <c r="C29" s="49">
        <v>60.77</v>
      </c>
      <c r="D29" s="52" t="s">
        <v>48</v>
      </c>
      <c r="E29" s="48">
        <f>VLOOKUP(B29,'Tabla N°2'!$A$5:$N$28,14,FALSE)</f>
        <v>0.3</v>
      </c>
      <c r="F29" s="53">
        <f t="shared" si="7"/>
        <v>20157</v>
      </c>
      <c r="G29" s="54" t="str">
        <f t="shared" si="6"/>
        <v>En el Pozo 14 se detecta una superación de la concentración de Hierro, correspondiente a un 20157% respecto de la Norma NCh 409</v>
      </c>
    </row>
    <row r="30" spans="1:7" s="55" customFormat="1" x14ac:dyDescent="0.2">
      <c r="A30" s="45" t="s">
        <v>8</v>
      </c>
      <c r="B30" s="51" t="s">
        <v>41</v>
      </c>
      <c r="C30" s="50">
        <v>1.06</v>
      </c>
      <c r="D30" s="52" t="s">
        <v>48</v>
      </c>
      <c r="E30" s="48">
        <f>VLOOKUP(B30,'Tabla N°2'!$A$5:$N$28,14,FALSE)</f>
        <v>0.1</v>
      </c>
      <c r="F30" s="53">
        <f t="shared" si="7"/>
        <v>960</v>
      </c>
      <c r="G30" s="54" t="str">
        <f t="shared" si="6"/>
        <v>En el Pozo 14 se detecta una superación de la concentración de Manganeso, correspondiente a un 960% respecto de la Norma NCh 409</v>
      </c>
    </row>
    <row r="31" spans="1:7" s="55" customFormat="1" x14ac:dyDescent="0.2">
      <c r="A31" s="45" t="s">
        <v>9</v>
      </c>
      <c r="B31" s="51" t="s">
        <v>28</v>
      </c>
      <c r="C31" s="49">
        <v>598.1</v>
      </c>
      <c r="D31" s="52" t="s">
        <v>48</v>
      </c>
      <c r="E31" s="48">
        <f>VLOOKUP(B31,'Tabla N°2'!$A$5:$N$28,14,FALSE)</f>
        <v>500</v>
      </c>
      <c r="F31" s="53">
        <f t="shared" si="7"/>
        <v>20</v>
      </c>
      <c r="G31" s="54" t="str">
        <f t="shared" si="6"/>
        <v>En el Pozo 5 se detecta una superación de la concentración de Sulfato, correspondiente a un 20% respecto de la Norma NCh 409</v>
      </c>
    </row>
    <row r="32" spans="1:7" s="55" customFormat="1" x14ac:dyDescent="0.2">
      <c r="A32" s="45" t="s">
        <v>9</v>
      </c>
      <c r="B32" s="51" t="s">
        <v>36</v>
      </c>
      <c r="C32" s="50">
        <v>1.7299999999999999E-2</v>
      </c>
      <c r="D32" s="52" t="s">
        <v>48</v>
      </c>
      <c r="E32" s="48">
        <f>VLOOKUP(B32,'Tabla N°2'!$A$5:$N$28,14,FALSE)</f>
        <v>0.01</v>
      </c>
      <c r="F32" s="53">
        <f t="shared" si="7"/>
        <v>73</v>
      </c>
      <c r="G32" s="54" t="str">
        <f t="shared" si="6"/>
        <v>En el Pozo 5 se detecta una superación de la concentración de Arsénico, correspondiente a un 73% respecto de la Norma NCh 409</v>
      </c>
    </row>
    <row r="33" spans="1:7" s="55" customFormat="1" x14ac:dyDescent="0.2">
      <c r="A33" s="45" t="s">
        <v>9</v>
      </c>
      <c r="B33" s="51" t="s">
        <v>41</v>
      </c>
      <c r="C33" s="56">
        <v>0.29299999999999998</v>
      </c>
      <c r="D33" s="52" t="s">
        <v>48</v>
      </c>
      <c r="E33" s="48">
        <f>VLOOKUP(B33,'Tabla N°2'!$A$5:$N$28,14,FALSE)</f>
        <v>0.1</v>
      </c>
      <c r="F33" s="53">
        <f t="shared" si="7"/>
        <v>193</v>
      </c>
      <c r="G33" s="54" t="str">
        <f t="shared" si="6"/>
        <v>En el Pozo 5 se detecta una superación de la concentración de Manganeso, correspondiente a un 193% respecto de la Norma NCh 409</v>
      </c>
    </row>
    <row r="34" spans="1:7" s="55" customFormat="1" x14ac:dyDescent="0.2">
      <c r="A34" s="45" t="s">
        <v>11</v>
      </c>
      <c r="B34" s="51" t="s">
        <v>28</v>
      </c>
      <c r="C34" s="49">
        <v>511.3</v>
      </c>
      <c r="D34" s="52" t="s">
        <v>48</v>
      </c>
      <c r="E34" s="48">
        <f>VLOOKUP(B34,'Tabla N°2'!$A$5:$N$28,14,FALSE)</f>
        <v>500</v>
      </c>
      <c r="F34" s="53">
        <f t="shared" si="7"/>
        <v>2</v>
      </c>
      <c r="G34" s="54" t="str">
        <f t="shared" si="6"/>
        <v>En el Pozo 12 se detecta una superación de la concentración de Sulfato, correspondiente a un 2% respecto de la Norma NCh 409</v>
      </c>
    </row>
    <row r="35" spans="1:7" s="55" customFormat="1" x14ac:dyDescent="0.2">
      <c r="A35" s="45" t="s">
        <v>11</v>
      </c>
      <c r="B35" s="51" t="s">
        <v>41</v>
      </c>
      <c r="C35" s="50">
        <v>0.42</v>
      </c>
      <c r="D35" s="52" t="s">
        <v>48</v>
      </c>
      <c r="E35" s="48">
        <f>VLOOKUP(B35,'Tabla N°2'!$A$5:$N$28,14,FALSE)</f>
        <v>0.1</v>
      </c>
      <c r="F35" s="53">
        <f t="shared" si="7"/>
        <v>320</v>
      </c>
      <c r="G35" s="54" t="str">
        <f t="shared" si="6"/>
        <v>En el Pozo 12 se detecta una superación de la concentración de Manganeso, correspondiente a un 320% respecto de la Norma NCh 409</v>
      </c>
    </row>
    <row r="36" spans="1:7" s="55" customFormat="1" x14ac:dyDescent="0.2">
      <c r="A36" s="45" t="s">
        <v>77</v>
      </c>
      <c r="B36" s="51" t="s">
        <v>28</v>
      </c>
      <c r="C36" s="49">
        <v>623.1</v>
      </c>
      <c r="D36" s="52" t="s">
        <v>48</v>
      </c>
      <c r="E36" s="48">
        <f>VLOOKUP(B36,'Tabla N°2'!$A$5:$N$28,14,FALSE)</f>
        <v>500</v>
      </c>
      <c r="F36" s="53">
        <f t="shared" si="7"/>
        <v>25</v>
      </c>
      <c r="G36" s="54" t="str">
        <f t="shared" si="6"/>
        <v>En el Pozo HA-1 se detecta una superación de la concentración de Sulfato, correspondiente a un 25% respecto de la Norma NCh 409</v>
      </c>
    </row>
    <row r="37" spans="1:7" s="55" customFormat="1" x14ac:dyDescent="0.2">
      <c r="A37" s="45" t="s">
        <v>77</v>
      </c>
      <c r="B37" s="51" t="s">
        <v>41</v>
      </c>
      <c r="C37" s="50">
        <v>0.28499999999999998</v>
      </c>
      <c r="D37" s="52" t="s">
        <v>48</v>
      </c>
      <c r="E37" s="48">
        <f>VLOOKUP(B37,'Tabla N°2'!$A$5:$N$28,14,FALSE)</f>
        <v>0.1</v>
      </c>
      <c r="F37" s="53">
        <f t="shared" si="7"/>
        <v>185</v>
      </c>
      <c r="G37" s="54" t="str">
        <f t="shared" si="6"/>
        <v>En el Pozo HA-1 se detecta una superación de la concentración de Manganeso, correspondiente a un 185% respecto de la Norma NCh 409</v>
      </c>
    </row>
    <row r="38" spans="1:7" s="55" customFormat="1" x14ac:dyDescent="0.2">
      <c r="A38" s="45" t="s">
        <v>14</v>
      </c>
      <c r="B38" s="51" t="s">
        <v>41</v>
      </c>
      <c r="C38" s="50">
        <v>0.248</v>
      </c>
      <c r="D38" s="52" t="s">
        <v>48</v>
      </c>
      <c r="E38" s="48">
        <f>VLOOKUP(B38,'Tabla N°2'!$A$5:$N$28,14,FALSE)</f>
        <v>0.1</v>
      </c>
      <c r="F38" s="53">
        <f t="shared" si="7"/>
        <v>148</v>
      </c>
      <c r="G38" s="54" t="str">
        <f t="shared" si="6"/>
        <v>En el Pozo 15 se detecta una superación de la concentración de Manganeso, correspondiente a un 148% respecto de la Norma NCh 409</v>
      </c>
    </row>
    <row r="39" spans="1:7" s="55" customFormat="1" x14ac:dyDescent="0.2">
      <c r="A39" s="45" t="s">
        <v>15</v>
      </c>
      <c r="B39" s="51" t="s">
        <v>36</v>
      </c>
      <c r="C39" s="50">
        <v>1.9300000000000001E-2</v>
      </c>
      <c r="D39" s="52" t="s">
        <v>48</v>
      </c>
      <c r="E39" s="48">
        <f>VLOOKUP(B39,'Tabla N°2'!$A$5:$N$28,14,FALSE)</f>
        <v>0.01</v>
      </c>
      <c r="F39" s="53">
        <f t="shared" si="7"/>
        <v>93</v>
      </c>
      <c r="G39" s="54" t="str">
        <f t="shared" si="6"/>
        <v>En el Pozo 16 se detecta una superación de la concentración de Arsénico, correspondiente a un 93% respecto de la Norma NCh 409</v>
      </c>
    </row>
    <row r="40" spans="1:7" s="55" customFormat="1" x14ac:dyDescent="0.2">
      <c r="A40" s="45" t="s">
        <v>15</v>
      </c>
      <c r="B40" s="51" t="s">
        <v>41</v>
      </c>
      <c r="C40" s="50">
        <v>0.19900000000000001</v>
      </c>
      <c r="D40" s="52" t="s">
        <v>48</v>
      </c>
      <c r="E40" s="48">
        <f>VLOOKUP(B40,'Tabla N°2'!$A$5:$N$28,14,FALSE)</f>
        <v>0.1</v>
      </c>
      <c r="F40" s="53">
        <f t="shared" si="7"/>
        <v>99</v>
      </c>
      <c r="G40" s="54" t="str">
        <f t="shared" si="6"/>
        <v>En el Pozo 16 se detecta una superación de la concentración de Manganeso, correspondiente a un 99% respecto de la Norma NCh 409</v>
      </c>
    </row>
  </sheetData>
  <mergeCells count="12">
    <mergeCell ref="G22:G23"/>
    <mergeCell ref="E1:F1"/>
    <mergeCell ref="A1:A2"/>
    <mergeCell ref="B1:B2"/>
    <mergeCell ref="C1:C2"/>
    <mergeCell ref="D1:D2"/>
    <mergeCell ref="G1:G2"/>
    <mergeCell ref="A22:A23"/>
    <mergeCell ref="B22:B23"/>
    <mergeCell ref="C22:C23"/>
    <mergeCell ref="D22:D23"/>
    <mergeCell ref="E22:F2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2023-11-06T19:15:36Z</dcterms:modified>
</cp:coreProperties>
</file>